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T:\wymiana\2026\ZAPYTANIA OFERTOWE 2026r\zo_14_endoprotezy - uzupełnienie\"/>
    </mc:Choice>
  </mc:AlternateContent>
  <xr:revisionPtr revIDLastSave="0" documentId="13_ncr:1_{058587F6-B4FF-4DE0-A3A7-E65BDFD7E9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 l="1"/>
  <c r="G7" i="1"/>
  <c r="H7" i="1" s="1"/>
  <c r="G4" i="1"/>
  <c r="G3" i="1"/>
  <c r="H3" i="1" s="1"/>
  <c r="H4" i="1" l="1"/>
  <c r="G5" i="1"/>
  <c r="H5" i="1" s="1"/>
  <c r="G6" i="1"/>
  <c r="H6" i="1" s="1"/>
  <c r="G2" i="1"/>
  <c r="H2" i="1" s="1"/>
  <c r="G8" i="1"/>
  <c r="H8" i="1" s="1"/>
  <c r="H9" i="1" l="1"/>
</calcChain>
</file>

<file path=xl/sharedStrings.xml><?xml version="1.0" encoding="utf-8"?>
<sst xmlns="http://schemas.openxmlformats.org/spreadsheetml/2006/main" count="24" uniqueCount="18">
  <si>
    <t>Opis produktu</t>
  </si>
  <si>
    <t>Jedn.</t>
  </si>
  <si>
    <t>Ilość</t>
  </si>
  <si>
    <t>Cena netto jednostki</t>
  </si>
  <si>
    <t>Wartość netto</t>
  </si>
  <si>
    <t>Stawka VAT %</t>
  </si>
  <si>
    <t>Kwota VAT</t>
  </si>
  <si>
    <t>Wartość brutto</t>
  </si>
  <si>
    <t xml:space="preserve">Trzpień bezcementowy ze stopu tytanu, prosty, prostokątny przekrój poprzeczny, zwężający się dystalnie, w opcji kołnierzowej i bezkołnierzowej oraz w opcji CCD 125° i 135°, (Offset: Standard 135°; High +7mm 135°, Coxa Vara +7mm 125°; Coxa Vara 0mm 125°, Short Neck -5mm 135°). Uniwersalny dla biodra prawego i lewego, na całej długości pokryty hydroksyapatytem (średnia grubość 155µm), posiadający na całej powierzchni wzdłużne i poprzeczne nacięcia umożliwiające bardzo dobrą pierwotna stabilizację. Rozmiary 8 - 20 o długości trzpienia 115 - 190mm w zależności od opcji. Dostępny trzpień dysplastyczny w opcji standardowej i z nadbudową krętarzową rozmiar 6. Stożek 12/14, szyjka spłaszczona w płaszczyźnie ML.   </t>
  </si>
  <si>
    <t>szt.</t>
  </si>
  <si>
    <t>Głowa bipolarna o podwójnej artykulacji (metal - polietylen - metal), posiadająca eliptyczny kształt, o dodatnim mimośrodzie, zapewniająca prawidłowe anatomiczne położenie i właściwe rozmieszczenie działających sił. Dostępna w 23 rozmiarach (39 - 65mm) dla głowy wewnętrznej o średnicy 28mm.</t>
  </si>
  <si>
    <t>Element piszczelowy stawu kolanowego w opcji zatrzaskowej, cementowany, wykonany z CoCr z wysoce polerowaną powierzchnią górną oraz chropowatą powierzchnią dolną (microblast) posiadający 4 loże na cement z podcięciami 45° na obrzeżach (macrolock). Kompatybilny z wkładką zatrzaskową CR/CS i PS. W dolnej części posiada skrzydełka antyrotacyjne. Dostępny w 10 rozmiarach.</t>
  </si>
  <si>
    <t>Element piszczelowy stawu kolanowego w opcji rotacyjnej, cementowany, wykonany z CoCr z wysoce polerowaną powierzchnią artykulacyjną oraz chropowatą powierzchnią dolną (microblast) posiadający 4 loże na cement z podcięciami 45° na obrzeżach (macrolock). Kompatybilny z wkładką rotacyjną CR/CS i PS. W dolnej części posiada skrzydełka antyrotacyjne. Dostępny w 10 rozmiarach.</t>
  </si>
  <si>
    <t>Element udowy cementowany, anatomiczny (prawy i lewy) o proporcjonalnym i stopniowo zmniejszającym się promieniu. W opcji CR i PS. Grubość w części tylnej dla opcji PS 9mm, a dla opcji CR 8mm. W opcji PS, klatka międzykłykciowa o nachyleniu 18°. Wykonany ze stopu CoCr, w 14 rozmiarach dla każdej ze stron w tym 10 standard oraz 4 wąskie.</t>
  </si>
  <si>
    <t>Wkładka zatrzaskowa wykonana z polietylenu z przeciwutleniaczem Pentaerythritol Tetrakis stabilizującym wolne rodniki. System zatrzaskowy minimalizujący mikroruchy wkładki do 16µm oraz pozwalający na połączenie elementu udowego i piszczelowego w zakresie +/- 2 rozmiary, wkładka zawsze jest w rozmiarze elementu udowego zachowując optymalne dopasowanie. Opcje CR/CS i PS w 10 rozmiarach o wysokościach 5, 6, 7, 8, 10, 12, 16mm oraz w opcji PS dodatkowo 18 i 20mm.</t>
  </si>
  <si>
    <t>Wkładka rotacyjna wykonana z polietylenu z przeciwutleniaczem Pentaerythritol Tetrakis stabilizującym wolne rodniki. System pozwalający na połączenie elementu udowego i piszczelowego w zakresie +/- 2 rozmiary, wkładka zawsze jest w rozmiarze elementu udowego zachowując optymalne dopasowanie. Opcje CR/CS i PS w 10 rozmiarach o wysokościach 5, 6, 7, 8, 10, 12, 16mm oraz w opcji PS dodatkowo 18 i 20mm.</t>
  </si>
  <si>
    <t>SUMA</t>
  </si>
  <si>
    <r>
      <rPr>
        <b/>
        <sz val="11"/>
        <color theme="1"/>
        <rFont val="Calibri"/>
        <family val="2"/>
        <charset val="238"/>
        <scheme val="minor"/>
      </rPr>
      <t>WYMAGANIA: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1. Wykonawca zapewnia kompletne instrumentarium do zakładania endoprotez. 2. Wykonawca zapewnia uzupełnienie depozytu implantów w ciągu 24 godzin od momentu zgłoszenia zużycia/przesłania karty zużycia implantów.                              3. Wykonawca zapewnia instrumentarium i implanty dostępne na miejscu w całym okresie obowiązywania umowy.                                                                                    4. Wykonawca zapewnia dostarczenie instrumentarium oraz implantów na czas wykonania zabiegu w formie zamówienia specjalnego. Zgłoszenie przez Zamawiającego nastąpi minimum 3 dni przed planowanym terminem zabiegu.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</si>
</sst>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zł&quot;;\-#,##0.00\ &quot;zł&quot;"/>
    <numFmt numFmtId="44" formatCode="_-* #,##0.00\ &quot;zł&quot;_-;\-* #,##0.00\ &quot;zł&quot;_-;_-* &quot;-&quot;??\ &quot;zł&quot;_-;_-@_-"/>
    <numFmt numFmtId="164" formatCode="#,##0.00\ &quot;zł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3">
    <xf numFmtId="0" fontId="0" fillId="0" borderId="0" xfId="0"/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right" vertical="center"/>
    </xf>
    <xf numFmtId="7" fontId="4" fillId="0" borderId="1" xfId="1" applyNumberFormat="1" applyFont="1" applyFill="1" applyBorder="1" applyAlignment="1">
      <alignment horizontal="right" vertical="center" wrapText="1"/>
    </xf>
    <xf numFmtId="9" fontId="4" fillId="0" borderId="1" xfId="0" applyNumberFormat="1" applyFont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7" fontId="5" fillId="0" borderId="1" xfId="1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/>
    <xf numFmtId="7" fontId="0" fillId="0" borderId="1" xfId="0" applyNumberFormat="1" applyBorder="1"/>
    <xf numFmtId="0" fontId="1" fillId="0" borderId="0" xfId="0" applyFont="1" applyAlignment="1">
      <alignment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"/>
  <sheetViews>
    <sheetView tabSelected="1" workbookViewId="0">
      <selection activeCell="A11" sqref="A11"/>
    </sheetView>
  </sheetViews>
  <sheetFormatPr defaultRowHeight="15" x14ac:dyDescent="0.25"/>
  <cols>
    <col min="1" max="1" width="71.7109375" customWidth="1"/>
    <col min="2" max="2" width="5.7109375" customWidth="1"/>
    <col min="3" max="3" width="5.42578125" customWidth="1"/>
    <col min="4" max="4" width="10.28515625" customWidth="1"/>
    <col min="5" max="5" width="12.85546875" customWidth="1"/>
    <col min="6" max="6" width="11" customWidth="1"/>
    <col min="7" max="7" width="10.85546875" customWidth="1"/>
    <col min="8" max="8" width="13.710937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ht="93.75" customHeight="1" x14ac:dyDescent="0.25">
      <c r="A2" s="1" t="s">
        <v>8</v>
      </c>
      <c r="B2" s="2" t="s">
        <v>9</v>
      </c>
      <c r="C2" s="3">
        <v>11</v>
      </c>
      <c r="D2" s="4">
        <v>0</v>
      </c>
      <c r="E2" s="5">
        <f t="shared" ref="E2:E8" si="0">C2*D2</f>
        <v>0</v>
      </c>
      <c r="F2" s="6">
        <v>0.08</v>
      </c>
      <c r="G2" s="7">
        <f t="shared" ref="G2:G8" si="1">E2*F2</f>
        <v>0</v>
      </c>
      <c r="H2" s="8">
        <f t="shared" ref="H2:H8" si="2">E2+G2</f>
        <v>0</v>
      </c>
    </row>
    <row r="3" spans="1:8" ht="37.5" customHeight="1" x14ac:dyDescent="0.25">
      <c r="A3" s="1" t="s">
        <v>10</v>
      </c>
      <c r="B3" s="2" t="s">
        <v>9</v>
      </c>
      <c r="C3" s="3">
        <v>11</v>
      </c>
      <c r="D3" s="4">
        <v>0</v>
      </c>
      <c r="E3" s="5">
        <f t="shared" si="0"/>
        <v>0</v>
      </c>
      <c r="F3" s="6">
        <v>0.08</v>
      </c>
      <c r="G3" s="7">
        <f t="shared" si="1"/>
        <v>0</v>
      </c>
      <c r="H3" s="8">
        <f t="shared" si="2"/>
        <v>0</v>
      </c>
    </row>
    <row r="4" spans="1:8" ht="60" customHeight="1" x14ac:dyDescent="0.25">
      <c r="A4" s="1" t="s">
        <v>11</v>
      </c>
      <c r="B4" s="2" t="s">
        <v>9</v>
      </c>
      <c r="C4" s="3">
        <v>19</v>
      </c>
      <c r="D4" s="4">
        <v>0</v>
      </c>
      <c r="E4" s="5">
        <f t="shared" si="0"/>
        <v>0</v>
      </c>
      <c r="F4" s="6">
        <v>0.08</v>
      </c>
      <c r="G4" s="7">
        <f t="shared" si="1"/>
        <v>0</v>
      </c>
      <c r="H4" s="8">
        <f t="shared" si="2"/>
        <v>0</v>
      </c>
    </row>
    <row r="5" spans="1:8" ht="50.25" customHeight="1" x14ac:dyDescent="0.25">
      <c r="A5" s="1" t="s">
        <v>12</v>
      </c>
      <c r="B5" s="2" t="s">
        <v>9</v>
      </c>
      <c r="C5" s="3">
        <v>1</v>
      </c>
      <c r="D5" s="4">
        <v>0</v>
      </c>
      <c r="E5" s="5">
        <f t="shared" si="0"/>
        <v>0</v>
      </c>
      <c r="F5" s="6">
        <v>0.08</v>
      </c>
      <c r="G5" s="7">
        <f t="shared" si="1"/>
        <v>0</v>
      </c>
      <c r="H5" s="8">
        <f t="shared" si="2"/>
        <v>0</v>
      </c>
    </row>
    <row r="6" spans="1:8" ht="49.5" customHeight="1" x14ac:dyDescent="0.25">
      <c r="A6" s="1" t="s">
        <v>13</v>
      </c>
      <c r="B6" s="2" t="s">
        <v>9</v>
      </c>
      <c r="C6" s="3">
        <v>20</v>
      </c>
      <c r="D6" s="4">
        <v>0</v>
      </c>
      <c r="E6" s="5">
        <f t="shared" si="0"/>
        <v>0</v>
      </c>
      <c r="F6" s="6">
        <v>0.08</v>
      </c>
      <c r="G6" s="7">
        <f t="shared" si="1"/>
        <v>0</v>
      </c>
      <c r="H6" s="8">
        <f t="shared" si="2"/>
        <v>0</v>
      </c>
    </row>
    <row r="7" spans="1:8" ht="60" customHeight="1" x14ac:dyDescent="0.25">
      <c r="A7" s="1" t="s">
        <v>14</v>
      </c>
      <c r="B7" s="2" t="s">
        <v>9</v>
      </c>
      <c r="C7" s="3">
        <v>19</v>
      </c>
      <c r="D7" s="4">
        <v>0</v>
      </c>
      <c r="E7" s="5">
        <f t="shared" si="0"/>
        <v>0</v>
      </c>
      <c r="F7" s="6">
        <v>0.08</v>
      </c>
      <c r="G7" s="7">
        <f t="shared" si="1"/>
        <v>0</v>
      </c>
      <c r="H7" s="8">
        <f>E7+G7</f>
        <v>0</v>
      </c>
    </row>
    <row r="8" spans="1:8" ht="69" customHeight="1" x14ac:dyDescent="0.25">
      <c r="A8" s="9" t="s">
        <v>15</v>
      </c>
      <c r="B8" s="2" t="s">
        <v>9</v>
      </c>
      <c r="C8" s="3">
        <v>1</v>
      </c>
      <c r="D8" s="4">
        <v>0</v>
      </c>
      <c r="E8" s="5">
        <f t="shared" si="0"/>
        <v>0</v>
      </c>
      <c r="F8" s="6">
        <v>0.08</v>
      </c>
      <c r="G8" s="7">
        <f t="shared" si="1"/>
        <v>0</v>
      </c>
      <c r="H8" s="8">
        <f t="shared" si="2"/>
        <v>0</v>
      </c>
    </row>
    <row r="9" spans="1:8" x14ac:dyDescent="0.25">
      <c r="D9" s="10" t="s">
        <v>16</v>
      </c>
      <c r="E9" s="11">
        <f>SUM(E2:E8)</f>
        <v>0</v>
      </c>
      <c r="F9" s="10"/>
      <c r="G9" s="10"/>
      <c r="H9" s="11">
        <f>SUM(H2:H8)</f>
        <v>0</v>
      </c>
    </row>
    <row r="11" spans="1:8" ht="135" x14ac:dyDescent="0.25">
      <c r="A11" s="12" t="s">
        <v>17</v>
      </c>
    </row>
  </sheetData>
  <pageMargins left="0.7" right="0.7" top="0.75" bottom="0.75" header="0.3" footer="0.3"/>
  <pageSetup paperSize="9" scale="8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Kotkowski</dc:creator>
  <cp:lastModifiedBy>Piotr Kotkowski</cp:lastModifiedBy>
  <cp:lastPrinted>2026-04-01T06:13:09Z</cp:lastPrinted>
  <dcterms:created xsi:type="dcterms:W3CDTF">2015-06-05T18:19:34Z</dcterms:created>
  <dcterms:modified xsi:type="dcterms:W3CDTF">2026-04-01T06:14:19Z</dcterms:modified>
</cp:coreProperties>
</file>